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25" windowWidth="20865" windowHeight="8895"/>
  </bookViews>
  <sheets>
    <sheet name="тмц" sheetId="4" r:id="rId1"/>
  </sheets>
  <definedNames>
    <definedName name="_xlnm.Print_Area" localSheetId="0">тмц!$A$1:$AK$43</definedName>
  </definedNames>
  <calcPr calcId="145621"/>
</workbook>
</file>

<file path=xl/calcChain.xml><?xml version="1.0" encoding="utf-8"?>
<calcChain xmlns="http://schemas.openxmlformats.org/spreadsheetml/2006/main">
  <c r="AK23" i="4" l="1"/>
  <c r="AH23" i="4"/>
  <c r="AH10" i="4"/>
  <c r="AJ10" i="4"/>
  <c r="AK10" i="4" s="1"/>
  <c r="AH11" i="4"/>
  <c r="AJ11" i="4"/>
  <c r="AK11" i="4"/>
  <c r="AH12" i="4"/>
  <c r="AJ12" i="4"/>
  <c r="AK12" i="4" s="1"/>
  <c r="AH13" i="4"/>
  <c r="AJ13" i="4"/>
  <c r="AK13" i="4"/>
  <c r="AH14" i="4"/>
  <c r="AJ14" i="4"/>
  <c r="AK14" i="4" s="1"/>
  <c r="AH15" i="4"/>
  <c r="AJ15" i="4"/>
  <c r="AK15" i="4"/>
  <c r="AH16" i="4"/>
  <c r="AJ16" i="4"/>
  <c r="AK16" i="4" s="1"/>
  <c r="AH17" i="4"/>
  <c r="AJ17" i="4"/>
  <c r="AK17" i="4"/>
  <c r="AH18" i="4"/>
  <c r="AJ18" i="4"/>
  <c r="AK18" i="4" s="1"/>
  <c r="AH19" i="4"/>
  <c r="AJ19" i="4"/>
  <c r="AK19" i="4" s="1"/>
  <c r="AH20" i="4"/>
  <c r="AJ20" i="4"/>
  <c r="AK20" i="4"/>
  <c r="AH21" i="4"/>
  <c r="AJ21" i="4"/>
  <c r="AK21" i="4" s="1"/>
  <c r="AH22" i="4"/>
  <c r="AJ22" i="4"/>
  <c r="AK22" i="4"/>
  <c r="AH9" i="4" l="1"/>
  <c r="K23" i="4"/>
  <c r="AJ9" i="4"/>
  <c r="AK9" i="4" s="1"/>
</calcChain>
</file>

<file path=xl/sharedStrings.xml><?xml version="1.0" encoding="utf-8"?>
<sst xmlns="http://schemas.openxmlformats.org/spreadsheetml/2006/main" count="188" uniqueCount="116">
  <si>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</si>
  <si>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</si>
  <si>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</si>
  <si>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</si>
  <si>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</si>
  <si>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</si>
  <si>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</si>
  <si>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</si>
  <si>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</si>
  <si>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</si>
  <si>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</si>
  <si>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</si>
  <si>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</si>
  <si>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</si>
  <si>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</si>
  <si>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</si>
  <si>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</si>
  <si>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</si>
  <si>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</si>
  <si>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</si>
  <si>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</si>
  <si>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</si>
  <si>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</si>
  <si>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</si>
  <si>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</si>
  <si>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</si>
  <si>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</si>
  <si>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</si>
  <si>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</si>
  <si>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</si>
  <si>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</si>
  <si>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</si>
  <si>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</si>
  <si>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</si>
  <si>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</si>
  <si>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</si>
  <si>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</si>
  <si>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</si>
  <si>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</si>
  <si>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</si>
  <si>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</si>
  <si>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</si>
  <si>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</si>
  <si>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</si>
  <si>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</si>
  <si>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</si>
  <si>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</si>
  <si>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</si>
  <si>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</si>
  <si>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</si>
  <si>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</si>
  <si>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</si>
  <si>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</si>
  <si>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</si>
  <si>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</si>
  <si>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</si>
  <si>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</si>
  <si>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</si>
  <si>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</si>
  <si>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</si>
  <si>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</si>
  <si>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Филиал АО "Тамбовские коммунальные системы" в городе Тамбове</t>
  </si>
  <si>
    <t>392000, г. Тамбов, ул. Тулиновская, 2</t>
  </si>
  <si>
    <t>т</t>
  </si>
  <si>
    <t>24.52.10.000</t>
  </si>
  <si>
    <t>24.52</t>
  </si>
  <si>
    <t>ВГ000009</t>
  </si>
  <si>
    <t>Круг 100 ст.45</t>
  </si>
  <si>
    <t>ГОСТ 2590-2006</t>
  </si>
  <si>
    <t>ВГ000148</t>
  </si>
  <si>
    <t>Круг 55 ст.45</t>
  </si>
  <si>
    <t>24.10.62.122</t>
  </si>
  <si>
    <t>24.10.9</t>
  </si>
  <si>
    <t>ВГ000157</t>
  </si>
  <si>
    <t>Сталь круг Д-36мм 12х18Н10Т</t>
  </si>
  <si>
    <t>ГОСТ 5949-75</t>
  </si>
  <si>
    <t>ВГ000167</t>
  </si>
  <si>
    <t>Круг 90 ст.45</t>
  </si>
  <si>
    <t>24.32.10.000</t>
  </si>
  <si>
    <t>24,32</t>
  </si>
  <si>
    <t>ВД000029</t>
  </si>
  <si>
    <t>Сталь ОЦ 0,5*1250*2500 ст.08пс</t>
  </si>
  <si>
    <t>ГОСТ 14918-80</t>
  </si>
  <si>
    <t>24.10.31.000</t>
  </si>
  <si>
    <t>24.10.3</t>
  </si>
  <si>
    <t>ВД000049</t>
  </si>
  <si>
    <t>Сталь г/к 3,0*1250*2500 ст.3пс</t>
  </si>
  <si>
    <t>ГОСТ 19903-74</t>
  </si>
  <si>
    <t>24.32</t>
  </si>
  <si>
    <t>ВД000156</t>
  </si>
  <si>
    <t>Лист оцинкованный 1.2*1250*2500</t>
  </si>
  <si>
    <t>шт</t>
  </si>
  <si>
    <t>24.10.71.111</t>
  </si>
  <si>
    <t>ВК000010</t>
  </si>
  <si>
    <t>Уголок 45х45х4 мм ст.3сп/пс5</t>
  </si>
  <si>
    <t>ГОСТ 8509-93</t>
  </si>
  <si>
    <t>ВК000011</t>
  </si>
  <si>
    <t>Уголок 50х50х4мм ст.3сп/пс5</t>
  </si>
  <si>
    <t>25.93.13.111</t>
  </si>
  <si>
    <t>25.93.1</t>
  </si>
  <si>
    <t>ВК000012</t>
  </si>
  <si>
    <t>Уголок 50х50х5 мм ст.3/пс5</t>
  </si>
  <si>
    <t>ГОСТ 5336-80</t>
  </si>
  <si>
    <t>ВК000014</t>
  </si>
  <si>
    <t>Уголок 63х63х4 мм ст.3сп/пс5</t>
  </si>
  <si>
    <t>24.10.71.130</t>
  </si>
  <si>
    <t>24.10.7</t>
  </si>
  <si>
    <t>ВЛ000007</t>
  </si>
  <si>
    <t>Швеллер №16 ст.3пс5</t>
  </si>
  <si>
    <t>ГОСТ 8240-97</t>
  </si>
  <si>
    <t>ВД000126</t>
  </si>
  <si>
    <t>Лист стальной рифленый 5х1500х6000 Ст.3</t>
  </si>
  <si>
    <t>ГОСТ 8568-77</t>
  </si>
  <si>
    <t>ВК000042</t>
  </si>
  <si>
    <t>Уголок 45х45х4</t>
  </si>
  <si>
    <t>м</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</si>
</sst>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8"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0" borderId="0" xfId="1" applyFont="1" applyFill="1" applyBorder="1" applyAlignment="1">
      <alignment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0" fillId="0" borderId="4" xfId="0" applyBorder="1" applyAlignment="1">
      <alignment horizontal="center" vertical="center" wrapText="1"/>
    </xf>
    <xf numFmtId="0" fontId="10" fillId="3"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NumberFormat="1" applyFont="1" applyFill="1" applyBorder="1" applyAlignment="1" applyProtection="1"/>
    <xf numFmtId="0" fontId="1" fillId="0" borderId="1" xfId="0" applyNumberFormat="1" applyFont="1" applyFill="1" applyBorder="1" applyAlignment="1" applyProtection="1">
      <alignment horizontal="center" vertical="center"/>
    </xf>
    <xf numFmtId="0" fontId="9" fillId="4" borderId="3" xfId="1" applyFont="1" applyFill="1" applyBorder="1" applyAlignment="1">
      <alignment horizontal="center" vertical="center"/>
    </xf>
    <xf numFmtId="0" fontId="9" fillId="0" borderId="1" xfId="0" applyNumberFormat="1" applyFont="1" applyFill="1" applyBorder="1" applyAlignment="1" applyProtection="1">
      <alignment horizontal="left" vertical="center" wrapText="1"/>
    </xf>
    <xf numFmtId="0" fontId="9" fillId="0" borderId="1" xfId="1" applyFont="1" applyFill="1" applyBorder="1" applyAlignment="1">
      <alignment horizontal="left" vertical="center" wrapText="1"/>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4" fontId="0" fillId="0" borderId="4" xfId="0" applyNumberFormat="1" applyBorder="1" applyAlignment="1">
      <alignment horizontal="center" vertical="center"/>
    </xf>
    <xf numFmtId="4" fontId="0" fillId="0" borderId="4" xfId="0" applyNumberFormat="1" applyBorder="1" applyAlignment="1">
      <alignment horizontal="right"/>
    </xf>
    <xf numFmtId="0" fontId="0" fillId="0" borderId="4" xfId="0" applyBorder="1" applyAlignment="1">
      <alignment horizontal="right"/>
    </xf>
    <xf numFmtId="4" fontId="0" fillId="0" borderId="6" xfId="0" applyNumberFormat="1" applyBorder="1" applyAlignment="1">
      <alignment horizontal="center" vertical="center"/>
    </xf>
    <xf numFmtId="4" fontId="0" fillId="0" borderId="5" xfId="0" applyNumberFormat="1" applyBorder="1" applyAlignment="1">
      <alignment horizontal="right"/>
    </xf>
    <xf numFmtId="4" fontId="0" fillId="0" borderId="7" xfId="0" applyNumberFormat="1" applyBorder="1" applyAlignment="1">
      <alignment horizontal="center" vertical="center"/>
    </xf>
    <xf numFmtId="4" fontId="1" fillId="0" borderId="1" xfId="0" applyNumberFormat="1" applyFont="1" applyFill="1" applyBorder="1" applyAlignment="1" applyProtection="1">
      <alignment horizontal="center" vertical="center"/>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8"/>
  <sheetViews>
    <sheetView tabSelected="1" view="pageBreakPreview" topLeftCell="A4" zoomScale="75" zoomScaleNormal="86" zoomScaleSheetLayoutView="75" workbookViewId="0">
      <selection activeCell="AK23" sqref="AK23"/>
    </sheetView>
  </sheetViews>
  <sheetFormatPr defaultColWidth="8.85546875" defaultRowHeight="12.75" x14ac:dyDescent="0.2"/>
  <cols>
    <col min="1" max="1" width="6.85546875" customWidth="1"/>
    <col min="2" max="2" width="15.85546875" customWidth="1"/>
    <col min="3"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3.42578125" customWidth="1"/>
    <col min="12" max="12" width="6.85546875" customWidth="1"/>
    <col min="13" max="13" width="7.7109375" customWidth="1"/>
    <col min="14" max="16" width="7.140625" customWidth="1"/>
    <col min="17" max="17" width="8.28515625" customWidth="1"/>
    <col min="18" max="18" width="8.42578125" customWidth="1"/>
    <col min="19" max="19" width="8.85546875" customWidth="1"/>
    <col min="20" max="20" width="8.5703125" customWidth="1"/>
    <col min="21" max="21" width="8.42578125" customWidth="1"/>
    <col min="22" max="22" width="8.5703125" customWidth="1"/>
    <col min="23" max="23" width="8" customWidth="1"/>
    <col min="24"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5" width="20" hidden="1" customWidth="1"/>
    <col min="36" max="37" width="18.42578125" customWidth="1"/>
  </cols>
  <sheetData>
    <row r="1" spans="1:37" ht="18.75" customHeight="1" x14ac:dyDescent="0.2">
      <c r="AK1" s="12" t="s">
        <v>35</v>
      </c>
    </row>
    <row r="2" spans="1:37" ht="42.75" customHeight="1" x14ac:dyDescent="0.2">
      <c r="A2" s="11" t="s">
        <v>34</v>
      </c>
      <c r="B2" s="6"/>
      <c r="C2" s="6"/>
      <c r="D2" s="6"/>
      <c r="E2" s="6"/>
      <c r="F2" s="6"/>
      <c r="G2" s="6"/>
      <c r="H2" s="6"/>
      <c r="I2" s="6"/>
      <c r="J2" s="6"/>
      <c r="K2" s="6"/>
      <c r="L2" s="6"/>
      <c r="M2" s="6"/>
      <c r="N2" s="6"/>
      <c r="O2" s="6"/>
      <c r="P2" s="6"/>
      <c r="Q2" s="6"/>
      <c r="R2" s="6"/>
      <c r="S2" s="6"/>
      <c r="T2" s="6"/>
      <c r="U2" s="6"/>
      <c r="V2" s="6"/>
      <c r="W2" s="6"/>
      <c r="X2" s="6"/>
      <c r="Y2" s="6"/>
      <c r="Z2" s="6"/>
      <c r="AA2" s="6"/>
      <c r="AF2" s="6"/>
    </row>
    <row r="3" spans="1:37" ht="25.5" customHeight="1" x14ac:dyDescent="0.2">
      <c r="A3" s="7" t="s">
        <v>31</v>
      </c>
      <c r="B3" s="6"/>
      <c r="C3" s="6"/>
      <c r="D3" s="36"/>
      <c r="E3" s="36"/>
      <c r="F3" s="36"/>
      <c r="G3" s="36"/>
      <c r="H3" s="36"/>
      <c r="I3" s="36"/>
      <c r="J3" s="36"/>
      <c r="K3" s="36"/>
      <c r="L3" s="6"/>
      <c r="M3" s="6"/>
      <c r="N3" s="6"/>
      <c r="O3" s="6"/>
      <c r="P3" s="6"/>
      <c r="Q3" s="6"/>
      <c r="R3" s="6"/>
      <c r="S3" s="6"/>
      <c r="T3" s="6"/>
      <c r="U3" s="6"/>
      <c r="V3" s="6"/>
      <c r="W3" s="6"/>
      <c r="X3" s="6"/>
      <c r="Y3" s="6"/>
      <c r="Z3" s="6"/>
      <c r="AA3" s="6"/>
      <c r="AF3" s="6"/>
    </row>
    <row r="4" spans="1:37" ht="30.75" customHeight="1" x14ac:dyDescent="0.2">
      <c r="A4" s="7" t="s">
        <v>30</v>
      </c>
      <c r="B4" s="8"/>
      <c r="C4" s="8"/>
      <c r="D4" s="37"/>
      <c r="E4" s="37"/>
      <c r="F4" s="37"/>
      <c r="G4" s="37"/>
      <c r="H4" s="37"/>
      <c r="I4" s="37"/>
      <c r="J4" s="37"/>
      <c r="K4" s="37"/>
      <c r="L4" s="9"/>
      <c r="M4" s="9"/>
      <c r="N4" s="9"/>
      <c r="O4" s="9"/>
      <c r="P4" s="9"/>
      <c r="Q4" s="9"/>
      <c r="R4" s="9"/>
      <c r="S4" s="9"/>
      <c r="T4" s="9"/>
      <c r="U4" s="9"/>
      <c r="V4" s="9"/>
      <c r="W4" s="9"/>
      <c r="X4" s="9"/>
      <c r="Y4" s="9"/>
      <c r="Z4" s="9"/>
      <c r="AA4" s="9"/>
      <c r="AF4" s="9"/>
    </row>
    <row r="5" spans="1:37" ht="30.75" customHeight="1" x14ac:dyDescent="0.2">
      <c r="A5" s="7" t="s">
        <v>47</v>
      </c>
      <c r="B5" s="8"/>
      <c r="C5" s="8"/>
      <c r="D5" s="37"/>
      <c r="E5" s="37"/>
      <c r="F5" s="37"/>
      <c r="G5" s="37"/>
      <c r="H5" s="37"/>
      <c r="I5" s="37"/>
      <c r="J5" s="37"/>
      <c r="K5" s="37"/>
      <c r="L5" s="9"/>
      <c r="M5" s="9"/>
      <c r="N5" s="9"/>
      <c r="O5" s="9"/>
      <c r="P5" s="9"/>
      <c r="Q5" s="9"/>
      <c r="R5" s="9"/>
      <c r="S5" s="9"/>
      <c r="T5" s="9"/>
      <c r="U5" s="9"/>
      <c r="V5" s="9"/>
      <c r="W5" s="9"/>
      <c r="X5" s="9"/>
      <c r="Y5" s="9"/>
      <c r="Z5" s="9"/>
      <c r="AA5" s="9"/>
      <c r="AF5" s="9"/>
    </row>
    <row r="6" spans="1:37" ht="23.25" customHeight="1" x14ac:dyDescent="0.2">
      <c r="A6" s="10" t="s">
        <v>10</v>
      </c>
    </row>
    <row r="7" spans="1:37" ht="36" customHeight="1" x14ac:dyDescent="0.2">
      <c r="L7" s="39"/>
      <c r="M7" s="39"/>
      <c r="N7" s="39"/>
      <c r="O7" s="39"/>
      <c r="P7" s="39"/>
      <c r="Q7" s="39"/>
      <c r="R7" s="39"/>
      <c r="S7" s="39"/>
      <c r="T7" s="39"/>
      <c r="U7" s="39"/>
      <c r="V7" s="39"/>
      <c r="W7" s="39"/>
      <c r="X7" s="39"/>
      <c r="Y7" s="35" t="s">
        <v>13</v>
      </c>
      <c r="Z7" s="35"/>
      <c r="AA7" s="35"/>
      <c r="AB7" s="35"/>
      <c r="AC7" s="35"/>
      <c r="AD7" s="35"/>
      <c r="AE7" s="35"/>
      <c r="AF7" s="35"/>
      <c r="AG7" s="35"/>
      <c r="AH7" s="35"/>
      <c r="AI7" s="35"/>
      <c r="AJ7" s="35"/>
      <c r="AK7" s="35"/>
    </row>
    <row r="8" spans="1:37" ht="96.75" customHeight="1" x14ac:dyDescent="0.2">
      <c r="A8" s="2" t="s">
        <v>0</v>
      </c>
      <c r="B8" s="2" t="s">
        <v>14</v>
      </c>
      <c r="C8" s="2" t="s">
        <v>15</v>
      </c>
      <c r="D8" s="2" t="s">
        <v>16</v>
      </c>
      <c r="E8" s="2" t="s">
        <v>6</v>
      </c>
      <c r="F8" s="2" t="s">
        <v>1</v>
      </c>
      <c r="G8" s="2" t="s">
        <v>17</v>
      </c>
      <c r="H8" s="2" t="s">
        <v>8</v>
      </c>
      <c r="I8" s="2" t="s">
        <v>18</v>
      </c>
      <c r="J8" s="2" t="s">
        <v>9</v>
      </c>
      <c r="K8" s="2" t="s">
        <v>7</v>
      </c>
      <c r="L8" s="3" t="s">
        <v>19</v>
      </c>
      <c r="M8" s="3" t="s">
        <v>20</v>
      </c>
      <c r="N8" s="3" t="s">
        <v>21</v>
      </c>
      <c r="O8" s="3" t="s">
        <v>22</v>
      </c>
      <c r="P8" s="3" t="s">
        <v>60</v>
      </c>
      <c r="Q8" s="3" t="s">
        <v>23</v>
      </c>
      <c r="R8" s="3" t="s">
        <v>24</v>
      </c>
      <c r="S8" s="3" t="s">
        <v>25</v>
      </c>
      <c r="T8" s="3" t="s">
        <v>26</v>
      </c>
      <c r="U8" s="3" t="s">
        <v>27</v>
      </c>
      <c r="V8" s="3" t="s">
        <v>28</v>
      </c>
      <c r="W8" s="3" t="s">
        <v>29</v>
      </c>
      <c r="X8" s="4" t="s">
        <v>29</v>
      </c>
      <c r="Y8" s="5" t="s">
        <v>4</v>
      </c>
      <c r="Z8" s="5" t="s">
        <v>5</v>
      </c>
      <c r="AA8" s="5" t="s">
        <v>33</v>
      </c>
      <c r="AB8" s="5" t="s">
        <v>2</v>
      </c>
      <c r="AC8" s="5" t="s">
        <v>3</v>
      </c>
      <c r="AD8" s="5" t="s">
        <v>11</v>
      </c>
      <c r="AE8" s="5" t="s">
        <v>12</v>
      </c>
      <c r="AF8" s="5" t="s">
        <v>32</v>
      </c>
      <c r="AG8" s="5" t="s">
        <v>43</v>
      </c>
      <c r="AH8" s="5" t="s">
        <v>44</v>
      </c>
      <c r="AI8" s="5"/>
      <c r="AJ8" s="5" t="s">
        <v>45</v>
      </c>
      <c r="AK8" s="5" t="s">
        <v>46</v>
      </c>
    </row>
    <row r="9" spans="1:37" ht="109.5" customHeight="1" x14ac:dyDescent="0.2">
      <c r="A9" s="27">
        <v>1</v>
      </c>
      <c r="B9" s="28" t="s">
        <v>64</v>
      </c>
      <c r="C9" s="28" t="s">
        <v>65</v>
      </c>
      <c r="D9" s="28" t="s">
        <v>66</v>
      </c>
      <c r="E9" s="28" t="s">
        <v>67</v>
      </c>
      <c r="F9" s="28" t="s">
        <v>68</v>
      </c>
      <c r="G9" s="28" t="s">
        <v>63</v>
      </c>
      <c r="H9" s="28" t="s">
        <v>57</v>
      </c>
      <c r="I9" s="29" t="s">
        <v>61</v>
      </c>
      <c r="J9" s="26" t="s">
        <v>62</v>
      </c>
      <c r="K9" s="40">
        <v>0.1</v>
      </c>
      <c r="L9" s="41"/>
      <c r="M9" s="41"/>
      <c r="N9" s="41"/>
      <c r="O9" s="40"/>
      <c r="P9" s="40"/>
      <c r="Q9" s="40"/>
      <c r="R9" s="40">
        <v>0.1</v>
      </c>
      <c r="S9" s="40"/>
      <c r="T9" s="40"/>
      <c r="U9" s="40"/>
      <c r="V9" s="41"/>
      <c r="W9" s="42"/>
      <c r="X9" s="3"/>
      <c r="Y9" s="5"/>
      <c r="Z9" s="5"/>
      <c r="AA9" s="5"/>
      <c r="AB9" s="5"/>
      <c r="AC9" s="5"/>
      <c r="AD9" s="5"/>
      <c r="AE9" s="5"/>
      <c r="AF9" s="5"/>
      <c r="AG9" s="5"/>
      <c r="AH9" s="5">
        <f>K9*AG9</f>
        <v>0</v>
      </c>
      <c r="AI9" s="5">
        <v>1.2</v>
      </c>
      <c r="AJ9" s="5">
        <f>AI9*AG9</f>
        <v>0</v>
      </c>
      <c r="AK9" s="5">
        <f>AJ9*K9</f>
        <v>0</v>
      </c>
    </row>
    <row r="10" spans="1:37" ht="109.5" customHeight="1" x14ac:dyDescent="0.2">
      <c r="A10" s="27">
        <v>2</v>
      </c>
      <c r="B10" s="28" t="s">
        <v>64</v>
      </c>
      <c r="C10" s="28" t="s">
        <v>65</v>
      </c>
      <c r="D10" s="28" t="s">
        <v>69</v>
      </c>
      <c r="E10" s="28" t="s">
        <v>70</v>
      </c>
      <c r="F10" s="28" t="s">
        <v>68</v>
      </c>
      <c r="G10" s="28" t="s">
        <v>63</v>
      </c>
      <c r="H10" s="28" t="s">
        <v>57</v>
      </c>
      <c r="I10" s="29" t="s">
        <v>61</v>
      </c>
      <c r="J10" s="26" t="s">
        <v>62</v>
      </c>
      <c r="K10" s="40">
        <v>0.03</v>
      </c>
      <c r="L10" s="41"/>
      <c r="M10" s="41"/>
      <c r="N10" s="41"/>
      <c r="O10" s="40"/>
      <c r="P10" s="40"/>
      <c r="Q10" s="40"/>
      <c r="R10" s="40">
        <v>0.03</v>
      </c>
      <c r="S10" s="40"/>
      <c r="T10" s="40"/>
      <c r="U10" s="40"/>
      <c r="V10" s="41"/>
      <c r="W10" s="42"/>
      <c r="X10" s="3"/>
      <c r="Y10" s="5"/>
      <c r="Z10" s="5"/>
      <c r="AA10" s="5"/>
      <c r="AB10" s="5"/>
      <c r="AC10" s="5"/>
      <c r="AD10" s="5"/>
      <c r="AE10" s="5"/>
      <c r="AF10" s="5"/>
      <c r="AG10" s="5"/>
      <c r="AH10" s="5">
        <f t="shared" ref="AH10:AH22" si="0">K10*AG10</f>
        <v>0</v>
      </c>
      <c r="AI10" s="5">
        <v>1.2</v>
      </c>
      <c r="AJ10" s="5">
        <f t="shared" ref="AJ10:AJ22" si="1">AI10*AG10</f>
        <v>0</v>
      </c>
      <c r="AK10" s="5">
        <f t="shared" ref="AK10:AK22" si="2">AJ10*K10</f>
        <v>0</v>
      </c>
    </row>
    <row r="11" spans="1:37" ht="109.5" customHeight="1" x14ac:dyDescent="0.2">
      <c r="A11" s="27">
        <v>3</v>
      </c>
      <c r="B11" s="28" t="s">
        <v>71</v>
      </c>
      <c r="C11" s="28" t="s">
        <v>72</v>
      </c>
      <c r="D11" s="28" t="s">
        <v>73</v>
      </c>
      <c r="E11" s="28" t="s">
        <v>74</v>
      </c>
      <c r="F11" s="28" t="s">
        <v>75</v>
      </c>
      <c r="G11" s="28" t="s">
        <v>63</v>
      </c>
      <c r="H11" s="28" t="s">
        <v>57</v>
      </c>
      <c r="I11" s="29" t="s">
        <v>61</v>
      </c>
      <c r="J11" s="26" t="s">
        <v>62</v>
      </c>
      <c r="K11" s="40">
        <v>9.5000000000000001E-2</v>
      </c>
      <c r="L11" s="41"/>
      <c r="M11" s="41"/>
      <c r="N11" s="41"/>
      <c r="O11" s="40"/>
      <c r="P11" s="40">
        <v>9.5000000000000001E-2</v>
      </c>
      <c r="Q11" s="40"/>
      <c r="R11" s="40"/>
      <c r="S11" s="40"/>
      <c r="T11" s="40"/>
      <c r="U11" s="40"/>
      <c r="V11" s="41"/>
      <c r="W11" s="42"/>
      <c r="X11" s="3"/>
      <c r="Y11" s="5"/>
      <c r="Z11" s="5"/>
      <c r="AA11" s="5"/>
      <c r="AB11" s="5"/>
      <c r="AC11" s="5"/>
      <c r="AD11" s="5"/>
      <c r="AE11" s="5"/>
      <c r="AF11" s="5"/>
      <c r="AG11" s="5"/>
      <c r="AH11" s="5">
        <f t="shared" si="0"/>
        <v>0</v>
      </c>
      <c r="AI11" s="5">
        <v>1.2</v>
      </c>
      <c r="AJ11" s="5">
        <f t="shared" si="1"/>
        <v>0</v>
      </c>
      <c r="AK11" s="5">
        <f t="shared" si="2"/>
        <v>0</v>
      </c>
    </row>
    <row r="12" spans="1:37" ht="109.5" customHeight="1" x14ac:dyDescent="0.2">
      <c r="A12" s="27">
        <v>4</v>
      </c>
      <c r="B12" s="28" t="s">
        <v>64</v>
      </c>
      <c r="C12" s="28" t="s">
        <v>65</v>
      </c>
      <c r="D12" s="28" t="s">
        <v>76</v>
      </c>
      <c r="E12" s="28" t="s">
        <v>77</v>
      </c>
      <c r="F12" s="28" t="s">
        <v>68</v>
      </c>
      <c r="G12" s="28" t="s">
        <v>63</v>
      </c>
      <c r="H12" s="28" t="s">
        <v>57</v>
      </c>
      <c r="I12" s="29" t="s">
        <v>61</v>
      </c>
      <c r="J12" s="26" t="s">
        <v>62</v>
      </c>
      <c r="K12" s="40">
        <v>7.0000000000000007E-2</v>
      </c>
      <c r="L12" s="41"/>
      <c r="M12" s="41"/>
      <c r="N12" s="41"/>
      <c r="O12" s="43"/>
      <c r="P12" s="40"/>
      <c r="Q12" s="40"/>
      <c r="R12" s="40">
        <v>7.0000000000000007E-2</v>
      </c>
      <c r="S12" s="40"/>
      <c r="T12" s="40"/>
      <c r="U12" s="40"/>
      <c r="V12" s="41"/>
      <c r="W12" s="42"/>
      <c r="X12" s="3"/>
      <c r="Y12" s="5"/>
      <c r="Z12" s="5"/>
      <c r="AA12" s="5"/>
      <c r="AB12" s="5"/>
      <c r="AC12" s="5"/>
      <c r="AD12" s="5"/>
      <c r="AE12" s="5"/>
      <c r="AF12" s="5"/>
      <c r="AG12" s="5"/>
      <c r="AH12" s="5">
        <f t="shared" si="0"/>
        <v>0</v>
      </c>
      <c r="AI12" s="5">
        <v>1.2</v>
      </c>
      <c r="AJ12" s="5">
        <f t="shared" si="1"/>
        <v>0</v>
      </c>
      <c r="AK12" s="5">
        <f t="shared" si="2"/>
        <v>0</v>
      </c>
    </row>
    <row r="13" spans="1:37" ht="109.5" customHeight="1" x14ac:dyDescent="0.2">
      <c r="A13" s="27">
        <v>5</v>
      </c>
      <c r="B13" s="28" t="s">
        <v>78</v>
      </c>
      <c r="C13" s="28" t="s">
        <v>79</v>
      </c>
      <c r="D13" s="28" t="s">
        <v>80</v>
      </c>
      <c r="E13" s="28" t="s">
        <v>81</v>
      </c>
      <c r="F13" s="29" t="s">
        <v>82</v>
      </c>
      <c r="G13" s="28" t="s">
        <v>63</v>
      </c>
      <c r="H13" s="28" t="s">
        <v>57</v>
      </c>
      <c r="I13" s="29" t="s">
        <v>61</v>
      </c>
      <c r="J13" s="26" t="s">
        <v>62</v>
      </c>
      <c r="K13" s="40">
        <v>1.1000000000000001</v>
      </c>
      <c r="L13" s="41"/>
      <c r="M13" s="41"/>
      <c r="N13" s="44"/>
      <c r="O13" s="30"/>
      <c r="P13" s="45">
        <v>1.1000000000000001</v>
      </c>
      <c r="Q13" s="40"/>
      <c r="R13" s="40"/>
      <c r="S13" s="40"/>
      <c r="T13" s="40"/>
      <c r="U13" s="40"/>
      <c r="V13" s="41"/>
      <c r="W13" s="42"/>
      <c r="X13" s="3"/>
      <c r="Y13" s="5"/>
      <c r="Z13" s="5"/>
      <c r="AA13" s="5"/>
      <c r="AB13" s="5"/>
      <c r="AC13" s="5"/>
      <c r="AD13" s="5"/>
      <c r="AE13" s="5"/>
      <c r="AF13" s="5"/>
      <c r="AG13" s="5"/>
      <c r="AH13" s="5">
        <f t="shared" si="0"/>
        <v>0</v>
      </c>
      <c r="AI13" s="5">
        <v>1.2</v>
      </c>
      <c r="AJ13" s="5">
        <f t="shared" si="1"/>
        <v>0</v>
      </c>
      <c r="AK13" s="5">
        <f t="shared" si="2"/>
        <v>0</v>
      </c>
    </row>
    <row r="14" spans="1:37" ht="109.5" customHeight="1" x14ac:dyDescent="0.2">
      <c r="A14" s="27">
        <v>6</v>
      </c>
      <c r="B14" s="28" t="s">
        <v>83</v>
      </c>
      <c r="C14" s="28" t="s">
        <v>84</v>
      </c>
      <c r="D14" s="28" t="s">
        <v>85</v>
      </c>
      <c r="E14" s="28" t="s">
        <v>86</v>
      </c>
      <c r="F14" s="28" t="s">
        <v>87</v>
      </c>
      <c r="G14" s="28" t="s">
        <v>63</v>
      </c>
      <c r="H14" s="28" t="s">
        <v>57</v>
      </c>
      <c r="I14" s="29" t="s">
        <v>61</v>
      </c>
      <c r="J14" s="26" t="s">
        <v>62</v>
      </c>
      <c r="K14" s="40">
        <v>1.2</v>
      </c>
      <c r="L14" s="41"/>
      <c r="M14" s="41"/>
      <c r="N14" s="44"/>
      <c r="O14" s="30"/>
      <c r="P14" s="45"/>
      <c r="Q14" s="40"/>
      <c r="R14" s="40"/>
      <c r="S14" s="40"/>
      <c r="T14" s="40">
        <v>1.2</v>
      </c>
      <c r="U14" s="40"/>
      <c r="V14" s="41"/>
      <c r="W14" s="42"/>
      <c r="X14" s="3"/>
      <c r="Y14" s="5"/>
      <c r="Z14" s="5"/>
      <c r="AA14" s="5"/>
      <c r="AB14" s="5"/>
      <c r="AC14" s="5"/>
      <c r="AD14" s="5"/>
      <c r="AE14" s="5"/>
      <c r="AF14" s="5"/>
      <c r="AG14" s="5"/>
      <c r="AH14" s="5">
        <f t="shared" si="0"/>
        <v>0</v>
      </c>
      <c r="AI14" s="5">
        <v>1.2</v>
      </c>
      <c r="AJ14" s="5">
        <f t="shared" si="1"/>
        <v>0</v>
      </c>
      <c r="AK14" s="5">
        <f t="shared" si="2"/>
        <v>0</v>
      </c>
    </row>
    <row r="15" spans="1:37" ht="109.5" customHeight="1" x14ac:dyDescent="0.2">
      <c r="A15" s="27">
        <v>7</v>
      </c>
      <c r="B15" s="28" t="s">
        <v>78</v>
      </c>
      <c r="C15" s="29" t="s">
        <v>88</v>
      </c>
      <c r="D15" s="28" t="s">
        <v>89</v>
      </c>
      <c r="E15" s="29" t="s">
        <v>90</v>
      </c>
      <c r="F15" s="29" t="s">
        <v>82</v>
      </c>
      <c r="G15" s="28" t="s">
        <v>91</v>
      </c>
      <c r="H15" s="28" t="s">
        <v>57</v>
      </c>
      <c r="I15" s="29" t="s">
        <v>61</v>
      </c>
      <c r="J15" s="26" t="s">
        <v>62</v>
      </c>
      <c r="K15" s="40">
        <v>12</v>
      </c>
      <c r="L15" s="41"/>
      <c r="M15" s="41"/>
      <c r="N15" s="44"/>
      <c r="O15" s="30"/>
      <c r="P15" s="45">
        <v>12</v>
      </c>
      <c r="Q15" s="40"/>
      <c r="R15" s="40"/>
      <c r="S15" s="40"/>
      <c r="T15" s="40"/>
      <c r="U15" s="40"/>
      <c r="V15" s="41"/>
      <c r="W15" s="42"/>
      <c r="X15" s="3"/>
      <c r="Y15" s="5"/>
      <c r="Z15" s="5"/>
      <c r="AA15" s="5"/>
      <c r="AB15" s="5"/>
      <c r="AC15" s="5"/>
      <c r="AD15" s="5"/>
      <c r="AE15" s="5"/>
      <c r="AF15" s="5"/>
      <c r="AG15" s="5"/>
      <c r="AH15" s="5">
        <f t="shared" si="0"/>
        <v>0</v>
      </c>
      <c r="AI15" s="5">
        <v>1.2</v>
      </c>
      <c r="AJ15" s="5">
        <f t="shared" si="1"/>
        <v>0</v>
      </c>
      <c r="AK15" s="5">
        <f t="shared" si="2"/>
        <v>0</v>
      </c>
    </row>
    <row r="16" spans="1:37" ht="109.5" customHeight="1" x14ac:dyDescent="0.2">
      <c r="A16" s="27">
        <v>8</v>
      </c>
      <c r="B16" s="28" t="s">
        <v>92</v>
      </c>
      <c r="C16" s="28" t="s">
        <v>72</v>
      </c>
      <c r="D16" s="28" t="s">
        <v>93</v>
      </c>
      <c r="E16" s="28" t="s">
        <v>94</v>
      </c>
      <c r="F16" s="28" t="s">
        <v>95</v>
      </c>
      <c r="G16" s="28" t="s">
        <v>63</v>
      </c>
      <c r="H16" s="28" t="s">
        <v>57</v>
      </c>
      <c r="I16" s="29" t="s">
        <v>61</v>
      </c>
      <c r="J16" s="26" t="s">
        <v>62</v>
      </c>
      <c r="K16" s="40">
        <v>0.7</v>
      </c>
      <c r="L16" s="41"/>
      <c r="M16" s="41"/>
      <c r="N16" s="44"/>
      <c r="O16" s="30"/>
      <c r="P16" s="45">
        <v>0.7</v>
      </c>
      <c r="Q16" s="40"/>
      <c r="R16" s="40"/>
      <c r="S16" s="40"/>
      <c r="T16" s="40"/>
      <c r="U16" s="40"/>
      <c r="V16" s="41"/>
      <c r="W16" s="42"/>
      <c r="X16" s="3"/>
      <c r="Y16" s="5"/>
      <c r="Z16" s="5"/>
      <c r="AA16" s="5"/>
      <c r="AB16" s="5"/>
      <c r="AC16" s="5"/>
      <c r="AD16" s="5"/>
      <c r="AE16" s="5"/>
      <c r="AF16" s="5"/>
      <c r="AG16" s="5"/>
      <c r="AH16" s="5">
        <f t="shared" si="0"/>
        <v>0</v>
      </c>
      <c r="AI16" s="5">
        <v>1.2</v>
      </c>
      <c r="AJ16" s="5">
        <f t="shared" si="1"/>
        <v>0</v>
      </c>
      <c r="AK16" s="5">
        <f t="shared" si="2"/>
        <v>0</v>
      </c>
    </row>
    <row r="17" spans="1:37" ht="109.5" customHeight="1" x14ac:dyDescent="0.2">
      <c r="A17" s="27">
        <v>9</v>
      </c>
      <c r="B17" s="28" t="s">
        <v>92</v>
      </c>
      <c r="C17" s="28" t="s">
        <v>72</v>
      </c>
      <c r="D17" s="28" t="s">
        <v>96</v>
      </c>
      <c r="E17" s="28" t="s">
        <v>97</v>
      </c>
      <c r="F17" s="28" t="s">
        <v>95</v>
      </c>
      <c r="G17" s="28" t="s">
        <v>63</v>
      </c>
      <c r="H17" s="28" t="s">
        <v>57</v>
      </c>
      <c r="I17" s="29" t="s">
        <v>61</v>
      </c>
      <c r="J17" s="26" t="s">
        <v>62</v>
      </c>
      <c r="K17" s="40">
        <v>0.2</v>
      </c>
      <c r="L17" s="41"/>
      <c r="M17" s="41"/>
      <c r="N17" s="44"/>
      <c r="O17" s="30"/>
      <c r="P17" s="45">
        <v>0.2</v>
      </c>
      <c r="Q17" s="40"/>
      <c r="R17" s="40"/>
      <c r="S17" s="40"/>
      <c r="T17" s="40"/>
      <c r="U17" s="40"/>
      <c r="V17" s="41"/>
      <c r="W17" s="42"/>
      <c r="X17" s="3"/>
      <c r="Y17" s="5"/>
      <c r="Z17" s="5"/>
      <c r="AA17" s="5"/>
      <c r="AB17" s="5"/>
      <c r="AC17" s="5"/>
      <c r="AD17" s="5"/>
      <c r="AE17" s="5"/>
      <c r="AF17" s="5"/>
      <c r="AG17" s="5"/>
      <c r="AH17" s="5">
        <f t="shared" si="0"/>
        <v>0</v>
      </c>
      <c r="AI17" s="5">
        <v>1.2</v>
      </c>
      <c r="AJ17" s="5">
        <f t="shared" si="1"/>
        <v>0</v>
      </c>
      <c r="AK17" s="5">
        <f t="shared" si="2"/>
        <v>0</v>
      </c>
    </row>
    <row r="18" spans="1:37" ht="109.5" customHeight="1" x14ac:dyDescent="0.2">
      <c r="A18" s="27">
        <v>10</v>
      </c>
      <c r="B18" s="28" t="s">
        <v>98</v>
      </c>
      <c r="C18" s="28" t="s">
        <v>99</v>
      </c>
      <c r="D18" s="28" t="s">
        <v>100</v>
      </c>
      <c r="E18" s="28" t="s">
        <v>101</v>
      </c>
      <c r="F18" s="28" t="s">
        <v>102</v>
      </c>
      <c r="G18" s="28" t="s">
        <v>63</v>
      </c>
      <c r="H18" s="28" t="s">
        <v>57</v>
      </c>
      <c r="I18" s="29" t="s">
        <v>61</v>
      </c>
      <c r="J18" s="26" t="s">
        <v>62</v>
      </c>
      <c r="K18" s="40">
        <v>0.4</v>
      </c>
      <c r="L18" s="41"/>
      <c r="M18" s="41"/>
      <c r="N18" s="44"/>
      <c r="O18" s="30"/>
      <c r="P18" s="45"/>
      <c r="Q18" s="40"/>
      <c r="R18" s="40"/>
      <c r="S18" s="40"/>
      <c r="T18" s="40">
        <v>0.4</v>
      </c>
      <c r="U18" s="40"/>
      <c r="V18" s="41"/>
      <c r="W18" s="42"/>
      <c r="X18" s="3"/>
      <c r="Y18" s="5"/>
      <c r="Z18" s="5"/>
      <c r="AA18" s="5"/>
      <c r="AB18" s="5"/>
      <c r="AC18" s="5"/>
      <c r="AD18" s="5"/>
      <c r="AE18" s="5"/>
      <c r="AF18" s="5"/>
      <c r="AG18" s="5"/>
      <c r="AH18" s="5">
        <f t="shared" si="0"/>
        <v>0</v>
      </c>
      <c r="AI18" s="5">
        <v>1.2</v>
      </c>
      <c r="AJ18" s="5">
        <f t="shared" si="1"/>
        <v>0</v>
      </c>
      <c r="AK18" s="5">
        <f t="shared" si="2"/>
        <v>0</v>
      </c>
    </row>
    <row r="19" spans="1:37" ht="109.5" customHeight="1" x14ac:dyDescent="0.2">
      <c r="A19" s="27">
        <v>11</v>
      </c>
      <c r="B19" s="28" t="s">
        <v>92</v>
      </c>
      <c r="C19" s="28" t="s">
        <v>72</v>
      </c>
      <c r="D19" s="28" t="s">
        <v>103</v>
      </c>
      <c r="E19" s="28" t="s">
        <v>104</v>
      </c>
      <c r="F19" s="28" t="s">
        <v>95</v>
      </c>
      <c r="G19" s="28" t="s">
        <v>63</v>
      </c>
      <c r="H19" s="28" t="s">
        <v>57</v>
      </c>
      <c r="I19" s="29" t="s">
        <v>61</v>
      </c>
      <c r="J19" s="26" t="s">
        <v>62</v>
      </c>
      <c r="K19" s="40">
        <v>0.1</v>
      </c>
      <c r="L19" s="41"/>
      <c r="M19" s="41"/>
      <c r="N19" s="44"/>
      <c r="O19" s="30"/>
      <c r="P19" s="45">
        <v>0.1</v>
      </c>
      <c r="Q19" s="40"/>
      <c r="R19" s="40"/>
      <c r="S19" s="40"/>
      <c r="T19" s="40"/>
      <c r="U19" s="40"/>
      <c r="V19" s="41"/>
      <c r="W19" s="42"/>
      <c r="X19" s="3"/>
      <c r="Y19" s="5"/>
      <c r="Z19" s="5"/>
      <c r="AA19" s="5"/>
      <c r="AB19" s="5"/>
      <c r="AC19" s="5"/>
      <c r="AD19" s="5"/>
      <c r="AE19" s="5"/>
      <c r="AF19" s="5"/>
      <c r="AG19" s="5"/>
      <c r="AH19" s="5">
        <f t="shared" si="0"/>
        <v>0</v>
      </c>
      <c r="AI19" s="5">
        <v>1.2</v>
      </c>
      <c r="AJ19" s="5">
        <f t="shared" si="1"/>
        <v>0</v>
      </c>
      <c r="AK19" s="5">
        <f t="shared" si="2"/>
        <v>0</v>
      </c>
    </row>
    <row r="20" spans="1:37" ht="109.5" customHeight="1" x14ac:dyDescent="0.2">
      <c r="A20" s="27">
        <v>12</v>
      </c>
      <c r="B20" s="28" t="s">
        <v>105</v>
      </c>
      <c r="C20" s="28" t="s">
        <v>106</v>
      </c>
      <c r="D20" s="28" t="s">
        <v>107</v>
      </c>
      <c r="E20" s="28" t="s">
        <v>108</v>
      </c>
      <c r="F20" s="28" t="s">
        <v>109</v>
      </c>
      <c r="G20" s="28" t="s">
        <v>63</v>
      </c>
      <c r="H20" s="28" t="s">
        <v>57</v>
      </c>
      <c r="I20" s="29" t="s">
        <v>61</v>
      </c>
      <c r="J20" s="26" t="s">
        <v>62</v>
      </c>
      <c r="K20" s="40">
        <v>1.5</v>
      </c>
      <c r="L20" s="41"/>
      <c r="M20" s="41"/>
      <c r="N20" s="44"/>
      <c r="O20" s="30"/>
      <c r="P20" s="45">
        <v>1.5</v>
      </c>
      <c r="Q20" s="40"/>
      <c r="R20" s="40"/>
      <c r="S20" s="40"/>
      <c r="T20" s="40"/>
      <c r="U20" s="40"/>
      <c r="V20" s="41"/>
      <c r="W20" s="42"/>
      <c r="X20" s="3"/>
      <c r="Y20" s="5"/>
      <c r="Z20" s="5"/>
      <c r="AA20" s="5"/>
      <c r="AB20" s="5"/>
      <c r="AC20" s="5"/>
      <c r="AD20" s="5"/>
      <c r="AE20" s="5"/>
      <c r="AF20" s="5"/>
      <c r="AG20" s="5"/>
      <c r="AH20" s="5">
        <f t="shared" si="0"/>
        <v>0</v>
      </c>
      <c r="AI20" s="5">
        <v>1.2</v>
      </c>
      <c r="AJ20" s="5">
        <f t="shared" si="1"/>
        <v>0</v>
      </c>
      <c r="AK20" s="5">
        <f t="shared" si="2"/>
        <v>0</v>
      </c>
    </row>
    <row r="21" spans="1:37" ht="109.5" customHeight="1" x14ac:dyDescent="0.2">
      <c r="A21" s="27">
        <v>13</v>
      </c>
      <c r="B21" s="28" t="s">
        <v>83</v>
      </c>
      <c r="C21" s="28" t="s">
        <v>84</v>
      </c>
      <c r="D21" s="28" t="s">
        <v>110</v>
      </c>
      <c r="E21" s="28" t="s">
        <v>111</v>
      </c>
      <c r="F21" s="28" t="s">
        <v>112</v>
      </c>
      <c r="G21" s="28" t="s">
        <v>63</v>
      </c>
      <c r="H21" s="28" t="s">
        <v>57</v>
      </c>
      <c r="I21" s="29" t="s">
        <v>61</v>
      </c>
      <c r="J21" s="26" t="s">
        <v>62</v>
      </c>
      <c r="K21" s="40">
        <v>1.77</v>
      </c>
      <c r="L21" s="41"/>
      <c r="M21" s="41"/>
      <c r="N21" s="44"/>
      <c r="O21" s="30"/>
      <c r="P21" s="45">
        <v>1.77</v>
      </c>
      <c r="Q21" s="40"/>
      <c r="R21" s="40"/>
      <c r="S21" s="40"/>
      <c r="T21" s="40"/>
      <c r="U21" s="40"/>
      <c r="V21" s="41"/>
      <c r="W21" s="42"/>
      <c r="X21" s="3"/>
      <c r="Y21" s="5"/>
      <c r="Z21" s="5"/>
      <c r="AA21" s="5"/>
      <c r="AB21" s="5"/>
      <c r="AC21" s="5"/>
      <c r="AD21" s="5"/>
      <c r="AE21" s="5"/>
      <c r="AF21" s="5"/>
      <c r="AG21" s="5"/>
      <c r="AH21" s="5">
        <f t="shared" si="0"/>
        <v>0</v>
      </c>
      <c r="AI21" s="5">
        <v>1.2</v>
      </c>
      <c r="AJ21" s="5">
        <f t="shared" si="1"/>
        <v>0</v>
      </c>
      <c r="AK21" s="5">
        <f t="shared" si="2"/>
        <v>0</v>
      </c>
    </row>
    <row r="22" spans="1:37" ht="109.5" customHeight="1" x14ac:dyDescent="0.2">
      <c r="A22" s="27">
        <v>14</v>
      </c>
      <c r="B22" s="28" t="s">
        <v>92</v>
      </c>
      <c r="C22" s="28" t="s">
        <v>72</v>
      </c>
      <c r="D22" s="28" t="s">
        <v>113</v>
      </c>
      <c r="E22" s="28" t="s">
        <v>114</v>
      </c>
      <c r="F22" s="29" t="s">
        <v>95</v>
      </c>
      <c r="G22" s="28" t="s">
        <v>115</v>
      </c>
      <c r="H22" s="28" t="s">
        <v>57</v>
      </c>
      <c r="I22" s="29" t="s">
        <v>61</v>
      </c>
      <c r="J22" s="26" t="s">
        <v>62</v>
      </c>
      <c r="K22" s="40">
        <v>30</v>
      </c>
      <c r="L22" s="41"/>
      <c r="M22" s="41"/>
      <c r="N22" s="44"/>
      <c r="O22" s="30"/>
      <c r="P22" s="45">
        <v>30</v>
      </c>
      <c r="Q22" s="40"/>
      <c r="R22" s="40"/>
      <c r="S22" s="40"/>
      <c r="T22" s="40"/>
      <c r="U22" s="40"/>
      <c r="V22" s="41"/>
      <c r="W22" s="42"/>
      <c r="X22" s="3"/>
      <c r="Y22" s="5"/>
      <c r="Z22" s="5"/>
      <c r="AA22" s="5"/>
      <c r="AB22" s="5"/>
      <c r="AC22" s="5"/>
      <c r="AD22" s="5"/>
      <c r="AE22" s="5"/>
      <c r="AF22" s="5"/>
      <c r="AG22" s="5"/>
      <c r="AH22" s="5">
        <f t="shared" si="0"/>
        <v>0</v>
      </c>
      <c r="AI22" s="5">
        <v>1.2</v>
      </c>
      <c r="AJ22" s="5">
        <f t="shared" si="1"/>
        <v>0</v>
      </c>
      <c r="AK22" s="5">
        <f t="shared" si="2"/>
        <v>0</v>
      </c>
    </row>
    <row r="23" spans="1:37" ht="18" customHeight="1" x14ac:dyDescent="0.2">
      <c r="K23" s="46">
        <f>SUM(K9:K22)</f>
        <v>49.265000000000001</v>
      </c>
      <c r="AH23" s="31">
        <f>SUM(AH9:AH22)</f>
        <v>0</v>
      </c>
      <c r="AK23" s="31">
        <f>SUM(AK9:AK22)</f>
        <v>0</v>
      </c>
    </row>
    <row r="24" spans="1:37" ht="45" customHeight="1" x14ac:dyDescent="0.2">
      <c r="A24" s="33" t="s">
        <v>48</v>
      </c>
      <c r="B24" s="33"/>
      <c r="C24" s="33"/>
      <c r="D24" s="38" t="s">
        <v>36</v>
      </c>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row>
    <row r="25" spans="1:37" ht="43.5" customHeight="1" x14ac:dyDescent="0.2">
      <c r="A25" s="33" t="s">
        <v>51</v>
      </c>
      <c r="B25" s="33"/>
      <c r="C25" s="33"/>
      <c r="D25" s="38" t="s">
        <v>52</v>
      </c>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row>
    <row r="26" spans="1:37" ht="45" customHeight="1" x14ac:dyDescent="0.2">
      <c r="A26" s="33" t="s">
        <v>53</v>
      </c>
      <c r="B26" s="33"/>
      <c r="C26" s="33"/>
      <c r="D26" s="38" t="s">
        <v>37</v>
      </c>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row>
    <row r="27" spans="1:37" ht="36.75" customHeight="1" x14ac:dyDescent="0.2">
      <c r="A27" s="33" t="s">
        <v>49</v>
      </c>
      <c r="B27" s="33"/>
      <c r="C27" s="33"/>
      <c r="D27" s="38" t="s">
        <v>50</v>
      </c>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row>
    <row r="28" spans="1:37" ht="36.75" customHeight="1" x14ac:dyDescent="0.2">
      <c r="A28" s="33" t="s">
        <v>58</v>
      </c>
      <c r="B28" s="33"/>
      <c r="C28" s="33"/>
      <c r="D28" s="38" t="s">
        <v>50</v>
      </c>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row>
    <row r="29" spans="1:37" ht="183.75" customHeight="1" x14ac:dyDescent="0.2">
      <c r="A29" s="33" t="s">
        <v>54</v>
      </c>
      <c r="B29" s="33"/>
      <c r="C29" s="33"/>
      <c r="D29" s="34" t="s">
        <v>56</v>
      </c>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row>
    <row r="30" spans="1:37" ht="100.5" customHeight="1" x14ac:dyDescent="0.2">
      <c r="A30" s="33" t="s">
        <v>55</v>
      </c>
      <c r="B30" s="33"/>
      <c r="C30" s="33"/>
      <c r="D30" s="34" t="s">
        <v>59</v>
      </c>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row>
    <row r="31" spans="1:37" x14ac:dyDescent="0.2">
      <c r="C31" s="1"/>
      <c r="D31" s="1"/>
      <c r="E31"/>
      <c r="F31"/>
      <c r="G31"/>
      <c r="H31"/>
      <c r="I31"/>
      <c r="J31"/>
    </row>
    <row r="32" spans="1:37" ht="15" x14ac:dyDescent="0.25">
      <c r="B32" s="13"/>
      <c r="C32" s="14"/>
      <c r="D32" s="14"/>
      <c r="E32" s="13"/>
      <c r="F32" s="13"/>
      <c r="G32" s="13"/>
      <c r="H32" s="13"/>
      <c r="I32"/>
      <c r="J32"/>
    </row>
    <row r="33" spans="2:10" ht="15" x14ac:dyDescent="0.25">
      <c r="B33" s="13"/>
      <c r="C33" s="15"/>
      <c r="D33" s="16"/>
      <c r="E33" s="17"/>
      <c r="F33" s="18"/>
      <c r="G33" s="18"/>
      <c r="H33" s="18"/>
      <c r="I33"/>
      <c r="J33"/>
    </row>
    <row r="34" spans="2:10" ht="15" x14ac:dyDescent="0.25">
      <c r="B34" s="13"/>
      <c r="C34" s="32"/>
      <c r="D34" s="32"/>
      <c r="E34" s="32"/>
      <c r="F34" s="19" t="s">
        <v>38</v>
      </c>
      <c r="G34" s="20"/>
      <c r="H34" s="14"/>
      <c r="I34"/>
      <c r="J34"/>
    </row>
    <row r="35" spans="2:10" ht="15" x14ac:dyDescent="0.25">
      <c r="B35" s="13"/>
      <c r="C35" s="21"/>
      <c r="D35" s="13"/>
      <c r="E35" s="14"/>
      <c r="F35" s="14"/>
      <c r="G35" s="19"/>
      <c r="H35" s="22"/>
      <c r="I35"/>
      <c r="J35"/>
    </row>
    <row r="36" spans="2:10" ht="15" x14ac:dyDescent="0.25">
      <c r="B36" s="13"/>
      <c r="C36" s="32"/>
      <c r="D36" s="32"/>
      <c r="E36" s="32"/>
      <c r="F36" s="19" t="s">
        <v>39</v>
      </c>
      <c r="G36" s="19"/>
      <c r="H36" s="22"/>
      <c r="I36"/>
      <c r="J36"/>
    </row>
    <row r="37" spans="2:10" ht="15" x14ac:dyDescent="0.25">
      <c r="B37" s="13"/>
      <c r="C37" s="15"/>
      <c r="D37" s="13"/>
      <c r="E37" s="14"/>
      <c r="F37" s="18"/>
      <c r="G37" s="18"/>
      <c r="H37" s="18"/>
      <c r="I37"/>
      <c r="J37"/>
    </row>
    <row r="38" spans="2:10" ht="15" x14ac:dyDescent="0.25">
      <c r="B38" s="13"/>
      <c r="C38" s="32"/>
      <c r="D38" s="32"/>
      <c r="E38" s="32"/>
      <c r="F38" s="23" t="s">
        <v>40</v>
      </c>
      <c r="G38" s="18"/>
      <c r="H38" s="18"/>
      <c r="I38"/>
      <c r="J38"/>
    </row>
    <row r="39" spans="2:10" ht="15" x14ac:dyDescent="0.25">
      <c r="B39" s="13"/>
      <c r="C39" s="15"/>
      <c r="D39" s="24"/>
      <c r="E39" s="17"/>
      <c r="F39" s="18"/>
      <c r="G39" s="18"/>
      <c r="H39" s="18"/>
      <c r="I39"/>
      <c r="J39"/>
    </row>
    <row r="40" spans="2:10" ht="15" x14ac:dyDescent="0.25">
      <c r="B40" s="13"/>
      <c r="C40" s="15"/>
      <c r="D40" s="24"/>
      <c r="E40" s="17"/>
      <c r="F40" s="18"/>
      <c r="G40" s="18"/>
      <c r="H40" s="18"/>
      <c r="I40"/>
      <c r="J40"/>
    </row>
    <row r="41" spans="2:10" ht="15" x14ac:dyDescent="0.25">
      <c r="B41" s="13" t="s">
        <v>41</v>
      </c>
      <c r="C41" s="15"/>
      <c r="D41" s="25"/>
      <c r="E41" s="18"/>
      <c r="F41" s="18"/>
      <c r="G41" s="18"/>
      <c r="H41" s="18"/>
      <c r="I41"/>
      <c r="J41"/>
    </row>
    <row r="42" spans="2:10" ht="15" x14ac:dyDescent="0.25">
      <c r="B42" s="13"/>
      <c r="C42" s="13"/>
      <c r="D42" s="13"/>
      <c r="E42" s="18" t="s">
        <v>42</v>
      </c>
      <c r="F42" s="14"/>
      <c r="G42" s="14"/>
      <c r="H42" s="14"/>
    </row>
    <row r="43" spans="2:10" ht="15" x14ac:dyDescent="0.25">
      <c r="B43" s="13"/>
      <c r="C43" s="13"/>
      <c r="D43" s="13"/>
      <c r="E43" s="14"/>
      <c r="F43" s="14"/>
      <c r="G43" s="14"/>
      <c r="H43" s="14"/>
    </row>
    <row r="44" spans="2:10" ht="15" x14ac:dyDescent="0.25">
      <c r="B44" s="13"/>
      <c r="C44" s="13"/>
      <c r="D44" s="13"/>
      <c r="E44" s="14"/>
      <c r="F44" s="14"/>
      <c r="G44" s="14"/>
      <c r="H44" s="14"/>
    </row>
    <row r="45" spans="2:10" ht="15" x14ac:dyDescent="0.25">
      <c r="B45" s="13"/>
      <c r="C45" s="13"/>
      <c r="D45" s="13"/>
      <c r="E45" s="14"/>
      <c r="F45" s="14"/>
      <c r="G45" s="14"/>
      <c r="H45" s="14"/>
    </row>
    <row r="46" spans="2:10" ht="15" x14ac:dyDescent="0.25">
      <c r="B46" s="13"/>
      <c r="C46" s="13"/>
      <c r="D46" s="13"/>
      <c r="E46" s="14"/>
      <c r="F46" s="14"/>
      <c r="G46" s="14"/>
      <c r="H46" s="14"/>
    </row>
    <row r="47" spans="2:10" ht="15" x14ac:dyDescent="0.25">
      <c r="B47" s="13"/>
      <c r="C47" s="13"/>
      <c r="D47" s="13"/>
      <c r="E47" s="14"/>
      <c r="F47" s="14"/>
      <c r="G47" s="14"/>
      <c r="H47" s="14"/>
    </row>
    <row r="48" spans="2:10" ht="15" x14ac:dyDescent="0.25">
      <c r="B48" s="13"/>
      <c r="C48" s="13"/>
      <c r="D48" s="13"/>
      <c r="E48" s="14"/>
      <c r="F48" s="14"/>
      <c r="G48" s="14"/>
      <c r="H48" s="14"/>
    </row>
  </sheetData>
  <mergeCells count="22">
    <mergeCell ref="Y7:AK7"/>
    <mergeCell ref="D3:K3"/>
    <mergeCell ref="D4:K4"/>
    <mergeCell ref="D5:K5"/>
    <mergeCell ref="A28:C28"/>
    <mergeCell ref="D28:AK28"/>
    <mergeCell ref="L7:X7"/>
    <mergeCell ref="A25:C25"/>
    <mergeCell ref="A24:C24"/>
    <mergeCell ref="A26:C26"/>
    <mergeCell ref="A27:C27"/>
    <mergeCell ref="D24:AK24"/>
    <mergeCell ref="D25:AK25"/>
    <mergeCell ref="D26:AK26"/>
    <mergeCell ref="D27:AK27"/>
    <mergeCell ref="C34:E34"/>
    <mergeCell ref="C36:E36"/>
    <mergeCell ref="C38:E38"/>
    <mergeCell ref="A29:C29"/>
    <mergeCell ref="A30:C30"/>
    <mergeCell ref="D29:AK29"/>
    <mergeCell ref="D30:AK30"/>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2020-03-20T09:14:47Z</dcterms:modified>
</cp:coreProperties>
</file>